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5.06.04 CURSO AAFC CTAS E IS\IMPUESTO SOBRE SOCIEDADES\SUPUESTO LA PLATANERA VERDE, S.L\"/>
    </mc:Choice>
  </mc:AlternateContent>
  <xr:revisionPtr revIDLastSave="0" documentId="13_ncr:1_{65DA1C28-36E0-47F6-80F9-8599AD36DED6}" xr6:coauthVersionLast="47" xr6:coauthVersionMax="47" xr10:uidLastSave="{00000000-0000-0000-0000-000000000000}"/>
  <bookViews>
    <workbookView xWindow="-120" yWindow="-120" windowWidth="29040" windowHeight="15840" xr2:uid="{946972FB-FDA8-4EC5-B11A-245F057C189F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D28" i="1"/>
  <c r="E28" i="1"/>
  <c r="F28" i="1"/>
  <c r="C28" i="1"/>
  <c r="E4" i="1"/>
  <c r="C4" i="1"/>
  <c r="D35" i="1"/>
  <c r="D37" i="1" l="1"/>
</calcChain>
</file>

<file path=xl/sharedStrings.xml><?xml version="1.0" encoding="utf-8"?>
<sst xmlns="http://schemas.openxmlformats.org/spreadsheetml/2006/main" count="39" uniqueCount="37">
  <si>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</si>
  <si>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</si>
  <si>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</si>
  <si>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</si>
  <si>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</si>
  <si>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</si>
  <si>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</si>
  <si>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COMPRA OTROS APROV.                </t>
  </si>
  <si>
    <t xml:space="preserve">ARRENDAMIENTOS Y CANONES           </t>
  </si>
  <si>
    <t xml:space="preserve">REPARACION Y CONSERV.              </t>
  </si>
  <si>
    <t xml:space="preserve">SERV. PROF. INDEPTES.              </t>
  </si>
  <si>
    <t xml:space="preserve">PRIMAS DE SEGUROS                  </t>
  </si>
  <si>
    <t xml:space="preserve">SERVICIOS BANCARIOS                </t>
  </si>
  <si>
    <t xml:space="preserve">Publ, prop y relaciones púb        </t>
  </si>
  <si>
    <t xml:space="preserve">SUMINISTROS                        </t>
  </si>
  <si>
    <t xml:space="preserve">OTROS SERVICIOS                    </t>
  </si>
  <si>
    <t xml:space="preserve">OTROS TRIBUTOS                     </t>
  </si>
  <si>
    <t xml:space="preserve">Sueldos y salarios                 </t>
  </si>
  <si>
    <t xml:space="preserve">Seguridad Social a cargo de la emp </t>
  </si>
  <si>
    <t xml:space="preserve">Int. de deudas con ent de créd     </t>
  </si>
  <si>
    <t xml:space="preserve">Gastos excepcionales               </t>
  </si>
  <si>
    <t xml:space="preserve">DOTACION AMORTIZACION              </t>
  </si>
  <si>
    <t xml:space="preserve">DOTACION AMORTIZADION              </t>
  </si>
  <si>
    <t xml:space="preserve">AA EQUIPOS PROC. INF.              </t>
  </si>
  <si>
    <t xml:space="preserve">AA ELEMENTOS DE TRANSPORTE         </t>
  </si>
  <si>
    <t xml:space="preserve">VENTAS MERC PROD PROPIA            </t>
  </si>
  <si>
    <t xml:space="preserve">Sub, don y leg a la explotación    </t>
  </si>
  <si>
    <t xml:space="preserve">Otros Ing. financieros             </t>
  </si>
  <si>
    <t xml:space="preserve">INGRESOS EXCEPCIONALES             </t>
  </si>
  <si>
    <t>Total Balance</t>
  </si>
  <si>
    <t>Saldo</t>
  </si>
  <si>
    <t>RESULTADO PARA BIENES CORPORALES</t>
  </si>
  <si>
    <t>INGRESOS SUSCEPTIBLES DE AYUDA</t>
  </si>
  <si>
    <t>GASTOS</t>
  </si>
  <si>
    <t>RESULTADO</t>
  </si>
  <si>
    <t>LA PLATANERA VERDE, S.L.</t>
  </si>
  <si>
    <t>Fecha Informe: 05/06/25  Período: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</si>
</sst>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22C1A09-868E-4FEF-B8E6-F3FCD6C455B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462A-3A0C-4B1B-A4DA-0B2E20906AAB}">
  <dimension ref="A1:H37"/>
  <sheetViews>
    <sheetView tabSelected="1" workbookViewId="0">
      <selection activeCell="F3" sqref="F3"/>
    </sheetView>
  </sheetViews>
  <sheetFormatPr baseColWidth="10" defaultRowHeight="15" x14ac:dyDescent="0.25"/>
  <cols>
    <col min="2" max="2" width="33.5703125" bestFit="1" customWidth="1"/>
    <col min="3" max="3" width="10.140625" style="1" bestFit="1" customWidth="1"/>
    <col min="4" max="4" width="10.85546875" style="1" bestFit="1" customWidth="1"/>
    <col min="5" max="5" width="10.14062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35</v>
      </c>
      <c r="C2" s="3"/>
      <c r="D2" s="3"/>
      <c r="E2" s="3"/>
      <c r="F2" s="3" t="s">
        <v>36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6020</v>
      </c>
      <c r="B4" t="s">
        <v>7</v>
      </c>
      <c r="C4" s="1">
        <f>27424.35+15000</f>
        <v>42424.35</v>
      </c>
      <c r="E4" s="1">
        <f>27424.35+15000</f>
        <v>42424.35</v>
      </c>
    </row>
    <row r="5" spans="1:8" x14ac:dyDescent="0.25">
      <c r="A5">
        <v>6210</v>
      </c>
      <c r="B5" t="s">
        <v>8</v>
      </c>
      <c r="C5" s="1">
        <v>24000</v>
      </c>
      <c r="E5" s="1">
        <v>24000</v>
      </c>
    </row>
    <row r="6" spans="1:8" x14ac:dyDescent="0.25">
      <c r="A6">
        <v>6220</v>
      </c>
      <c r="B6" t="s">
        <v>9</v>
      </c>
      <c r="C6" s="1">
        <v>23197.23</v>
      </c>
      <c r="E6" s="1">
        <v>23197.23</v>
      </c>
    </row>
    <row r="7" spans="1:8" x14ac:dyDescent="0.25">
      <c r="A7">
        <v>6230</v>
      </c>
      <c r="B7" t="s">
        <v>10</v>
      </c>
      <c r="C7" s="1">
        <v>4685.68</v>
      </c>
      <c r="E7" s="1">
        <v>4685.68</v>
      </c>
    </row>
    <row r="8" spans="1:8" x14ac:dyDescent="0.25">
      <c r="A8">
        <v>6250</v>
      </c>
      <c r="B8" t="s">
        <v>11</v>
      </c>
      <c r="C8" s="1">
        <v>1132.4000000000001</v>
      </c>
      <c r="E8" s="1">
        <v>1132.4000000000001</v>
      </c>
    </row>
    <row r="9" spans="1:8" x14ac:dyDescent="0.25">
      <c r="A9">
        <v>6260</v>
      </c>
      <c r="B9" t="s">
        <v>12</v>
      </c>
      <c r="C9" s="1">
        <v>23</v>
      </c>
      <c r="E9" s="1">
        <v>23</v>
      </c>
    </row>
    <row r="10" spans="1:8" x14ac:dyDescent="0.25">
      <c r="A10">
        <v>6270</v>
      </c>
      <c r="B10" t="s">
        <v>13</v>
      </c>
      <c r="C10" s="1">
        <v>813.27</v>
      </c>
      <c r="E10" s="1">
        <v>813.27</v>
      </c>
    </row>
    <row r="11" spans="1:8" x14ac:dyDescent="0.25">
      <c r="A11">
        <v>6280</v>
      </c>
      <c r="B11" t="s">
        <v>14</v>
      </c>
      <c r="C11" s="1">
        <v>9767.67</v>
      </c>
      <c r="E11" s="1">
        <v>9767.67</v>
      </c>
    </row>
    <row r="12" spans="1:8" x14ac:dyDescent="0.25">
      <c r="A12">
        <v>6282</v>
      </c>
      <c r="B12" t="s">
        <v>14</v>
      </c>
      <c r="C12" s="1">
        <v>1502.56</v>
      </c>
      <c r="E12" s="1">
        <v>1502.56</v>
      </c>
    </row>
    <row r="13" spans="1:8" x14ac:dyDescent="0.25">
      <c r="A13">
        <v>6290</v>
      </c>
      <c r="B13" t="s">
        <v>15</v>
      </c>
      <c r="C13" s="1">
        <v>4104.18</v>
      </c>
      <c r="E13" s="1">
        <v>4104.18</v>
      </c>
    </row>
    <row r="14" spans="1:8" x14ac:dyDescent="0.25">
      <c r="A14">
        <v>6310</v>
      </c>
      <c r="B14" t="s">
        <v>16</v>
      </c>
      <c r="C14" s="1">
        <v>4879.8999999999996</v>
      </c>
      <c r="E14" s="1">
        <v>4879.8999999999996</v>
      </c>
    </row>
    <row r="15" spans="1:8" x14ac:dyDescent="0.25">
      <c r="A15">
        <v>6400</v>
      </c>
      <c r="B15" t="s">
        <v>17</v>
      </c>
      <c r="C15" s="1">
        <v>37304.870000000003</v>
      </c>
      <c r="E15" s="1">
        <v>37304.870000000003</v>
      </c>
    </row>
    <row r="16" spans="1:8" x14ac:dyDescent="0.25">
      <c r="A16">
        <v>6420</v>
      </c>
      <c r="B16" t="s">
        <v>18</v>
      </c>
      <c r="C16" s="1">
        <v>7345.63</v>
      </c>
      <c r="E16" s="1">
        <v>7345.63</v>
      </c>
    </row>
    <row r="17" spans="1:6" x14ac:dyDescent="0.25">
      <c r="A17">
        <v>6623</v>
      </c>
      <c r="B17" t="s">
        <v>19</v>
      </c>
      <c r="C17" s="1">
        <v>3642.52</v>
      </c>
      <c r="E17" s="1">
        <v>3642.52</v>
      </c>
    </row>
    <row r="18" spans="1:6" x14ac:dyDescent="0.25">
      <c r="A18">
        <v>6780</v>
      </c>
      <c r="B18" t="s">
        <v>20</v>
      </c>
      <c r="C18" s="1">
        <v>1578.77</v>
      </c>
      <c r="E18" s="1">
        <v>1578.77</v>
      </c>
    </row>
    <row r="19" spans="1:6" x14ac:dyDescent="0.25">
      <c r="A19">
        <v>6811</v>
      </c>
      <c r="B19" t="s">
        <v>21</v>
      </c>
      <c r="C19" s="1">
        <v>18712.38</v>
      </c>
      <c r="E19" s="1">
        <v>18712.38</v>
      </c>
    </row>
    <row r="20" spans="1:6" x14ac:dyDescent="0.25">
      <c r="A20">
        <v>6815</v>
      </c>
      <c r="B20" t="s">
        <v>22</v>
      </c>
      <c r="C20" s="1">
        <v>70</v>
      </c>
      <c r="E20" s="1">
        <v>70</v>
      </c>
    </row>
    <row r="21" spans="1:6" x14ac:dyDescent="0.25">
      <c r="A21">
        <v>6816</v>
      </c>
      <c r="B21" t="s">
        <v>21</v>
      </c>
      <c r="C21" s="1">
        <v>607.84</v>
      </c>
      <c r="E21" s="1">
        <v>607.84</v>
      </c>
    </row>
    <row r="22" spans="1:6" x14ac:dyDescent="0.25">
      <c r="A22">
        <v>6817</v>
      </c>
      <c r="B22" t="s">
        <v>23</v>
      </c>
      <c r="C22" s="1">
        <v>56.21</v>
      </c>
      <c r="E22" s="1">
        <v>56.21</v>
      </c>
    </row>
    <row r="23" spans="1:6" x14ac:dyDescent="0.25">
      <c r="A23">
        <v>6818</v>
      </c>
      <c r="B23" t="s">
        <v>24</v>
      </c>
      <c r="C23" s="1">
        <v>2129.1799999999998</v>
      </c>
      <c r="E23" s="1">
        <v>2129.1799999999998</v>
      </c>
    </row>
    <row r="24" spans="1:6" x14ac:dyDescent="0.25">
      <c r="A24">
        <v>7000</v>
      </c>
      <c r="B24" t="s">
        <v>25</v>
      </c>
      <c r="D24" s="1">
        <v>-261394.31</v>
      </c>
      <c r="F24" s="1">
        <v>-261394.31</v>
      </c>
    </row>
    <row r="25" spans="1:6" x14ac:dyDescent="0.25">
      <c r="A25">
        <v>7400</v>
      </c>
      <c r="B25" t="s">
        <v>26</v>
      </c>
      <c r="D25" s="1">
        <v>-127891.2</v>
      </c>
      <c r="F25" s="1">
        <v>-127891.2</v>
      </c>
    </row>
    <row r="26" spans="1:6" x14ac:dyDescent="0.25">
      <c r="A26">
        <v>7690</v>
      </c>
      <c r="B26" t="s">
        <v>27</v>
      </c>
      <c r="D26" s="1">
        <v>-4375.18</v>
      </c>
      <c r="F26" s="1">
        <v>-4375.18</v>
      </c>
    </row>
    <row r="27" spans="1:6" x14ac:dyDescent="0.25">
      <c r="A27">
        <v>7780</v>
      </c>
      <c r="B27" t="s">
        <v>28</v>
      </c>
      <c r="D27" s="1">
        <v>-456.49</v>
      </c>
      <c r="F27" s="1">
        <v>-456.49</v>
      </c>
    </row>
    <row r="28" spans="1:6" x14ac:dyDescent="0.25">
      <c r="B28" t="s">
        <v>29</v>
      </c>
      <c r="C28" s="1">
        <f>SUM(C4:C27)</f>
        <v>187977.63999999996</v>
      </c>
      <c r="D28" s="1">
        <f t="shared" ref="D28:F28" si="0">SUM(D4:D27)</f>
        <v>-394117.18</v>
      </c>
      <c r="E28" s="1">
        <f t="shared" si="0"/>
        <v>187977.63999999996</v>
      </c>
      <c r="F28" s="1">
        <f t="shared" si="0"/>
        <v>-394117.18</v>
      </c>
    </row>
    <row r="29" spans="1:6" x14ac:dyDescent="0.25">
      <c r="B29" t="s">
        <v>30</v>
      </c>
      <c r="F29" s="1">
        <f>E28+F28</f>
        <v>-206139.54000000004</v>
      </c>
    </row>
    <row r="33" spans="2:4" x14ac:dyDescent="0.25">
      <c r="B33" t="s">
        <v>31</v>
      </c>
    </row>
    <row r="35" spans="2:4" x14ac:dyDescent="0.25">
      <c r="B35" t="s">
        <v>32</v>
      </c>
      <c r="D35" s="1">
        <f>261394.31+127891.2</f>
        <v>389285.51</v>
      </c>
    </row>
    <row r="36" spans="2:4" x14ac:dyDescent="0.25">
      <c r="B36" t="s">
        <v>33</v>
      </c>
      <c r="D36" s="1">
        <v>187977.64</v>
      </c>
    </row>
    <row r="37" spans="2:4" x14ac:dyDescent="0.25">
      <c r="B37" t="s">
        <v>34</v>
      </c>
      <c r="D37" s="1">
        <f>D35-D36</f>
        <v>201307.87</v>
      </c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Juan Luís Alayon</cp:lastModifiedBy>
  <dcterms:created xsi:type="dcterms:W3CDTF">2022-07-08T19:07:37Z</dcterms:created>
  <dcterms:modified xsi:type="dcterms:W3CDTF">2025-06-03T18:37:39Z</dcterms:modified>
</cp:coreProperties>
</file>